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2300" windowHeight="4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Sheet1!$A$1:$H$12</definedName>
  </definedNames>
  <calcPr calcId="144525"/>
</workbook>
</file>

<file path=xl/calcChain.xml><?xml version="1.0" encoding="utf-8"?>
<calcChain xmlns="http://schemas.openxmlformats.org/spreadsheetml/2006/main">
  <c r="D21" i="1" l="1"/>
  <c r="C21" i="1"/>
  <c r="B21" i="1"/>
  <c r="H12" i="1"/>
  <c r="G12" i="1"/>
  <c r="F10" i="1" l="1"/>
  <c r="H10" i="1" s="1"/>
  <c r="F8" i="1"/>
  <c r="H8" i="1" s="1"/>
  <c r="F2" i="1"/>
  <c r="H2" i="1" s="1"/>
  <c r="F9" i="1"/>
  <c r="H9" i="1" s="1"/>
  <c r="F7" i="1"/>
  <c r="H7" i="1" s="1"/>
  <c r="F3" i="1"/>
  <c r="H3" i="1" s="1"/>
  <c r="F6" i="1"/>
  <c r="H6" i="1" s="1"/>
  <c r="F5" i="1"/>
  <c r="H5" i="1" s="1"/>
  <c r="F4" i="1"/>
  <c r="H4" i="1" s="1"/>
  <c r="F11" i="1"/>
  <c r="H11" i="1" s="1"/>
  <c r="D10" i="1"/>
  <c r="D8" i="1"/>
  <c r="D2" i="1"/>
  <c r="D9" i="1"/>
  <c r="D7" i="1"/>
  <c r="D3" i="1"/>
  <c r="D6" i="1"/>
  <c r="D5" i="1"/>
  <c r="D4" i="1"/>
  <c r="D11" i="1"/>
</calcChain>
</file>

<file path=xl/sharedStrings.xml><?xml version="1.0" encoding="utf-8"?>
<sst xmlns="http://schemas.openxmlformats.org/spreadsheetml/2006/main" count="58" uniqueCount="45">
  <si>
    <t>STT</t>
  </si>
  <si>
    <t>MÃ NHÂN VIÊN</t>
  </si>
  <si>
    <t>HỌ TÊN NHÂN VIÊN</t>
  </si>
  <si>
    <t>PHÒNG BAN</t>
  </si>
  <si>
    <t>CHỨC VỤ</t>
  </si>
  <si>
    <t>PHỤ CẤP CHỨC VỤ</t>
  </si>
  <si>
    <t>LƯƠNG CĂN BẢN</t>
  </si>
  <si>
    <t>THỰC LÃNH</t>
  </si>
  <si>
    <t>A01</t>
  </si>
  <si>
    <t>B01</t>
  </si>
  <si>
    <t>A02</t>
  </si>
  <si>
    <t>C02</t>
  </si>
  <si>
    <t>A03</t>
  </si>
  <si>
    <t>B02</t>
  </si>
  <si>
    <t>C01</t>
  </si>
  <si>
    <t>B03</t>
  </si>
  <si>
    <t>A04</t>
  </si>
  <si>
    <t>B06</t>
  </si>
  <si>
    <t>TÙNG</t>
  </si>
  <si>
    <t>TRÂM</t>
  </si>
  <si>
    <t xml:space="preserve">HIỀN </t>
  </si>
  <si>
    <t>CHI</t>
  </si>
  <si>
    <t>HẠNH</t>
  </si>
  <si>
    <t>THANH</t>
  </si>
  <si>
    <t>HOÀNG</t>
  </si>
  <si>
    <t>MY</t>
  </si>
  <si>
    <t>LÊ</t>
  </si>
  <si>
    <t>NGUYÊN</t>
  </si>
  <si>
    <t>GĐ</t>
  </si>
  <si>
    <t>PGĐ</t>
  </si>
  <si>
    <t>TP</t>
  </si>
  <si>
    <t>NV</t>
  </si>
  <si>
    <t>PP</t>
  </si>
  <si>
    <t>TỔNG CỘNG</t>
  </si>
  <si>
    <t>MÃ PB</t>
  </si>
  <si>
    <t>A</t>
  </si>
  <si>
    <t>B</t>
  </si>
  <si>
    <t>C</t>
  </si>
  <si>
    <t>KẾ TOÁN</t>
  </si>
  <si>
    <t>HÀNH CHÍNH</t>
  </si>
  <si>
    <t>KẾ HOẠCH</t>
  </si>
  <si>
    <t>TÊN PB</t>
  </si>
  <si>
    <t>BẢNG TRA PHÒNG BAN</t>
  </si>
  <si>
    <t>BẢNG TRA PHỤ CẤP</t>
  </si>
  <si>
    <t>BẢNG THỐNG KÊ THỰC LÃNH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</si>
</sst>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/>
    <xf numFmtId="0" fontId="2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BẢNG THỐNG KÊ THỰC LÃNH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Sheet1!$B$20:$D$20</c:f>
              <c:strCache>
                <c:ptCount val="3"/>
                <c:pt idx="0">
                  <c:v>KẾ HOẠCH</c:v>
                </c:pt>
                <c:pt idx="1">
                  <c:v>HÀNH CHÍNH</c:v>
                </c:pt>
                <c:pt idx="2">
                  <c:v>KẾ TOÁN</c:v>
                </c:pt>
              </c:strCache>
            </c:strRef>
          </c:cat>
          <c:val>
            <c:numRef>
              <c:f>Sheet1!$B$21:$D$21</c:f>
              <c:numCache>
                <c:formatCode>#,##0</c:formatCode>
                <c:ptCount val="3"/>
                <c:pt idx="0">
                  <c:v>1870000</c:v>
                </c:pt>
                <c:pt idx="1">
                  <c:v>1520000</c:v>
                </c:pt>
                <c:pt idx="2">
                  <c:v>620000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13</xdr:row>
      <xdr:rowOff>33337</xdr:rowOff>
    </xdr:from>
    <xdr:to>
      <xdr:col>14</xdr:col>
      <xdr:colOff>133350</xdr:colOff>
      <xdr:row>26</xdr:row>
      <xdr:rowOff>52387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K9" sqref="K9"/>
    </sheetView>
  </sheetViews>
  <sheetFormatPr defaultRowHeight="16.5" x14ac:dyDescent="0.25"/>
  <cols>
    <col min="1" max="1" width="9.140625" style="9"/>
    <col min="2" max="2" width="15.85546875" style="9" customWidth="1"/>
    <col min="3" max="3" width="19.85546875" style="9" customWidth="1"/>
    <col min="4" max="4" width="18.5703125" style="9" customWidth="1"/>
    <col min="5" max="5" width="11.140625" style="9" customWidth="1"/>
    <col min="6" max="6" width="18" style="9" customWidth="1"/>
    <col min="7" max="7" width="14.28515625" style="9" customWidth="1"/>
    <col min="8" max="8" width="16.85546875" style="9" customWidth="1"/>
    <col min="9" max="16384" width="9.140625" style="9"/>
  </cols>
  <sheetData>
    <row r="1" spans="1:9" ht="33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2"/>
    </row>
    <row r="2" spans="1:9" x14ac:dyDescent="0.25">
      <c r="A2" s="1">
        <v>4</v>
      </c>
      <c r="B2" s="1" t="s">
        <v>11</v>
      </c>
      <c r="C2" s="11" t="s">
        <v>24</v>
      </c>
      <c r="D2" s="11" t="str">
        <f t="shared" ref="D2:D11" si="0">HLOOKUP(LEFT(B2,1),$A$16:$D$17,2,0)</f>
        <v>KẾ TOÁN</v>
      </c>
      <c r="E2" s="1" t="s">
        <v>31</v>
      </c>
      <c r="F2" s="1">
        <f t="shared" ref="F2:F11" si="1">VLOOKUP(E2,$F$16:$G$20,2,0)</f>
        <v>10000</v>
      </c>
      <c r="G2" s="3">
        <v>300000</v>
      </c>
      <c r="H2" s="3">
        <f t="shared" ref="H2:H11" si="2">F2+G2</f>
        <v>310000</v>
      </c>
      <c r="I2" s="2"/>
    </row>
    <row r="3" spans="1:9" x14ac:dyDescent="0.25">
      <c r="A3" s="1">
        <v>7</v>
      </c>
      <c r="B3" s="1" t="s">
        <v>14</v>
      </c>
      <c r="C3" s="11" t="s">
        <v>21</v>
      </c>
      <c r="D3" s="11" t="str">
        <f t="shared" si="0"/>
        <v>KẾ TOÁN</v>
      </c>
      <c r="E3" s="1" t="s">
        <v>31</v>
      </c>
      <c r="F3" s="1">
        <f t="shared" si="1"/>
        <v>10000</v>
      </c>
      <c r="G3" s="3">
        <v>300000</v>
      </c>
      <c r="H3" s="3">
        <f t="shared" si="2"/>
        <v>310000</v>
      </c>
      <c r="I3" s="2"/>
    </row>
    <row r="4" spans="1:9" x14ac:dyDescent="0.25">
      <c r="A4" s="1">
        <v>10</v>
      </c>
      <c r="B4" s="1" t="s">
        <v>17</v>
      </c>
      <c r="C4" s="11" t="s">
        <v>18</v>
      </c>
      <c r="D4" s="11" t="str">
        <f t="shared" si="0"/>
        <v>HÀNH CHÍNH</v>
      </c>
      <c r="E4" s="1" t="s">
        <v>31</v>
      </c>
      <c r="F4" s="1">
        <f t="shared" si="1"/>
        <v>10000</v>
      </c>
      <c r="G4" s="3">
        <v>310000</v>
      </c>
      <c r="H4" s="3">
        <f t="shared" si="2"/>
        <v>320000</v>
      </c>
      <c r="I4" s="2"/>
    </row>
    <row r="5" spans="1:9" x14ac:dyDescent="0.25">
      <c r="A5" s="1">
        <v>9</v>
      </c>
      <c r="B5" s="1" t="s">
        <v>16</v>
      </c>
      <c r="C5" s="11" t="s">
        <v>19</v>
      </c>
      <c r="D5" s="11" t="str">
        <f t="shared" si="0"/>
        <v>KẾ HOẠCH</v>
      </c>
      <c r="E5" s="1" t="s">
        <v>31</v>
      </c>
      <c r="F5" s="1">
        <f t="shared" si="1"/>
        <v>10000</v>
      </c>
      <c r="G5" s="3">
        <v>320000</v>
      </c>
      <c r="H5" s="3">
        <f t="shared" si="2"/>
        <v>330000</v>
      </c>
      <c r="I5" s="2"/>
    </row>
    <row r="6" spans="1:9" x14ac:dyDescent="0.25">
      <c r="A6" s="1">
        <v>8</v>
      </c>
      <c r="B6" s="1" t="s">
        <v>15</v>
      </c>
      <c r="C6" s="11" t="s">
        <v>20</v>
      </c>
      <c r="D6" s="11" t="str">
        <f t="shared" si="0"/>
        <v>HÀNH CHÍNH</v>
      </c>
      <c r="E6" s="1" t="s">
        <v>31</v>
      </c>
      <c r="F6" s="1">
        <f t="shared" si="1"/>
        <v>10000</v>
      </c>
      <c r="G6" s="3">
        <v>330000</v>
      </c>
      <c r="H6" s="3">
        <f t="shared" si="2"/>
        <v>340000</v>
      </c>
      <c r="I6" s="2"/>
    </row>
    <row r="7" spans="1:9" x14ac:dyDescent="0.25">
      <c r="A7" s="1">
        <v>6</v>
      </c>
      <c r="B7" s="1" t="s">
        <v>13</v>
      </c>
      <c r="C7" s="11" t="s">
        <v>22</v>
      </c>
      <c r="D7" s="11" t="str">
        <f t="shared" si="0"/>
        <v>HÀNH CHÍNH</v>
      </c>
      <c r="E7" s="1" t="s">
        <v>32</v>
      </c>
      <c r="F7" s="1">
        <f t="shared" si="1"/>
        <v>20000</v>
      </c>
      <c r="G7" s="3">
        <v>350000</v>
      </c>
      <c r="H7" s="3">
        <f t="shared" si="2"/>
        <v>370000</v>
      </c>
      <c r="I7" s="2"/>
    </row>
    <row r="8" spans="1:9" x14ac:dyDescent="0.25">
      <c r="A8" s="1">
        <v>3</v>
      </c>
      <c r="B8" s="1" t="s">
        <v>10</v>
      </c>
      <c r="C8" s="11" t="s">
        <v>25</v>
      </c>
      <c r="D8" s="11" t="str">
        <f t="shared" si="0"/>
        <v>KẾ HOẠCH</v>
      </c>
      <c r="E8" s="1" t="s">
        <v>30</v>
      </c>
      <c r="F8" s="1">
        <f t="shared" si="1"/>
        <v>30000</v>
      </c>
      <c r="G8" s="3">
        <v>430000</v>
      </c>
      <c r="H8" s="3">
        <f t="shared" si="2"/>
        <v>460000</v>
      </c>
      <c r="I8" s="2"/>
    </row>
    <row r="9" spans="1:9" x14ac:dyDescent="0.25">
      <c r="A9" s="1">
        <v>5</v>
      </c>
      <c r="B9" s="1" t="s">
        <v>12</v>
      </c>
      <c r="C9" s="11" t="s">
        <v>23</v>
      </c>
      <c r="D9" s="11" t="str">
        <f t="shared" si="0"/>
        <v>KẾ HOẠCH</v>
      </c>
      <c r="E9" s="1" t="s">
        <v>30</v>
      </c>
      <c r="F9" s="1">
        <f t="shared" si="1"/>
        <v>30000</v>
      </c>
      <c r="G9" s="3">
        <v>450000</v>
      </c>
      <c r="H9" s="3">
        <f t="shared" si="2"/>
        <v>480000</v>
      </c>
      <c r="I9" s="2"/>
    </row>
    <row r="10" spans="1:9" x14ac:dyDescent="0.25">
      <c r="A10" s="1">
        <v>2</v>
      </c>
      <c r="B10" s="1" t="s">
        <v>9</v>
      </c>
      <c r="C10" s="11" t="s">
        <v>26</v>
      </c>
      <c r="D10" s="11" t="str">
        <f t="shared" si="0"/>
        <v>HÀNH CHÍNH</v>
      </c>
      <c r="E10" s="1" t="s">
        <v>29</v>
      </c>
      <c r="F10" s="1">
        <f t="shared" si="1"/>
        <v>40000</v>
      </c>
      <c r="G10" s="3">
        <v>450000</v>
      </c>
      <c r="H10" s="3">
        <f t="shared" si="2"/>
        <v>490000</v>
      </c>
      <c r="I10" s="2"/>
    </row>
    <row r="11" spans="1:9" x14ac:dyDescent="0.25">
      <c r="A11" s="1">
        <v>1</v>
      </c>
      <c r="B11" s="1" t="s">
        <v>8</v>
      </c>
      <c r="C11" s="11" t="s">
        <v>27</v>
      </c>
      <c r="D11" s="11" t="str">
        <f t="shared" si="0"/>
        <v>KẾ HOẠCH</v>
      </c>
      <c r="E11" s="1" t="s">
        <v>28</v>
      </c>
      <c r="F11" s="1">
        <f t="shared" si="1"/>
        <v>50000</v>
      </c>
      <c r="G11" s="3">
        <v>550000</v>
      </c>
      <c r="H11" s="3">
        <f t="shared" si="2"/>
        <v>600000</v>
      </c>
      <c r="I11" s="2"/>
    </row>
    <row r="12" spans="1:9" x14ac:dyDescent="0.25">
      <c r="A12" s="12" t="s">
        <v>33</v>
      </c>
      <c r="B12" s="12"/>
      <c r="C12" s="12"/>
      <c r="D12" s="12"/>
      <c r="E12" s="12"/>
      <c r="F12" s="12"/>
      <c r="G12" s="13">
        <f>SUM(G2:G11)</f>
        <v>3790000</v>
      </c>
      <c r="H12" s="13">
        <f>SUM(H2:H11)</f>
        <v>4010000</v>
      </c>
      <c r="I12" s="2"/>
    </row>
    <row r="13" spans="1:9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5">
      <c r="A15" s="6" t="s">
        <v>42</v>
      </c>
      <c r="B15" s="7"/>
      <c r="C15" s="7"/>
      <c r="D15" s="8"/>
      <c r="E15" s="2"/>
      <c r="F15" s="6" t="s">
        <v>43</v>
      </c>
      <c r="G15" s="8"/>
      <c r="H15" s="2"/>
      <c r="I15" s="2"/>
    </row>
    <row r="16" spans="1:9" x14ac:dyDescent="0.25">
      <c r="A16" s="4" t="s">
        <v>34</v>
      </c>
      <c r="B16" s="4" t="s">
        <v>35</v>
      </c>
      <c r="C16" s="4" t="s">
        <v>36</v>
      </c>
      <c r="D16" s="4" t="s">
        <v>37</v>
      </c>
      <c r="E16" s="2"/>
      <c r="F16" s="1" t="s">
        <v>28</v>
      </c>
      <c r="G16" s="1">
        <v>50000</v>
      </c>
      <c r="H16" s="2"/>
      <c r="I16" s="2"/>
    </row>
    <row r="17" spans="1:9" x14ac:dyDescent="0.25">
      <c r="A17" s="4" t="s">
        <v>41</v>
      </c>
      <c r="B17" s="1" t="s">
        <v>40</v>
      </c>
      <c r="C17" s="1" t="s">
        <v>39</v>
      </c>
      <c r="D17" s="1" t="s">
        <v>38</v>
      </c>
      <c r="E17" s="2"/>
      <c r="F17" s="1" t="s">
        <v>29</v>
      </c>
      <c r="G17" s="1">
        <v>40000</v>
      </c>
      <c r="H17" s="2"/>
      <c r="I17" s="2"/>
    </row>
    <row r="18" spans="1:9" x14ac:dyDescent="0.25">
      <c r="F18" s="1" t="s">
        <v>30</v>
      </c>
      <c r="G18" s="1">
        <v>30000</v>
      </c>
    </row>
    <row r="19" spans="1:9" x14ac:dyDescent="0.25">
      <c r="B19" s="10" t="s">
        <v>44</v>
      </c>
      <c r="C19" s="10"/>
      <c r="D19" s="10"/>
      <c r="F19" s="1" t="s">
        <v>32</v>
      </c>
      <c r="G19" s="1">
        <v>20000</v>
      </c>
    </row>
    <row r="20" spans="1:9" x14ac:dyDescent="0.25">
      <c r="B20" s="4" t="s">
        <v>40</v>
      </c>
      <c r="C20" s="4" t="s">
        <v>39</v>
      </c>
      <c r="D20" s="4" t="s">
        <v>38</v>
      </c>
      <c r="F20" s="1" t="s">
        <v>31</v>
      </c>
      <c r="G20" s="1">
        <v>10000</v>
      </c>
    </row>
    <row r="21" spans="1:9" x14ac:dyDescent="0.25">
      <c r="B21" s="14">
        <f>SUMIF($D$2:$D$11,$D$5,$H$2:$H$11)</f>
        <v>1870000</v>
      </c>
      <c r="C21" s="14">
        <f>SUMIF($D$2:$D$11,D6,$H$2:$H$11)</f>
        <v>1520000</v>
      </c>
      <c r="D21" s="14">
        <f>SUMIF($D$2:$D$11,D2,$H$2:$H$11)</f>
        <v>620000</v>
      </c>
    </row>
  </sheetData>
  <sortState ref="A2:H11">
    <sortCondition ref="H2:H11"/>
    <sortCondition descending="1" ref="E2:E11"/>
  </sortState>
  <mergeCells count="4">
    <mergeCell ref="A15:D15"/>
    <mergeCell ref="F15:G15"/>
    <mergeCell ref="B19:D19"/>
    <mergeCell ref="A12:F1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KCNTT</cp:lastModifiedBy>
  <dcterms:created xsi:type="dcterms:W3CDTF">2017-11-09T12:46:59Z</dcterms:created>
  <dcterms:modified xsi:type="dcterms:W3CDTF">2017-11-17T10:07:31Z</dcterms:modified>
</cp:coreProperties>
</file>